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28800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 l="1"/>
  <c r="E15" i="1" s="1"/>
  <c r="E13" i="1" l="1"/>
</calcChain>
</file>

<file path=xl/sharedStrings.xml><?xml version="1.0" encoding="utf-8"?>
<sst xmlns="http://schemas.openxmlformats.org/spreadsheetml/2006/main" count="16" uniqueCount="14">
  <si>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</si>
  <si>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</si>
  <si>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</si>
  <si>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</si>
  <si>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</si>
  <si>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</si>
  <si>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</si>
  <si>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</si>
  <si>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</si>
  <si>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</si>
  <si>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 xml:space="preserve">ricerca di anteriorità </t>
  </si>
  <si>
    <t>stesura di rapporto completo di ricerca</t>
  </si>
  <si>
    <t xml:space="preserve">supporto alla formulazione della domanda di brevetto </t>
  </si>
  <si>
    <t>Rda 50435 SERVIZIO DI CONSULENZA PER RICERCA ANTERIORITÀ INDUSTRIALE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</si>
</sst>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49" fontId="14" fillId="4" borderId="6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7" xfId="0" applyNumberFormat="1" applyFont="1" applyFill="1" applyBorder="1" applyAlignment="1">
      <alignment horizontal="center" vertical="center" wrapText="1"/>
    </xf>
    <xf numFmtId="164" fontId="16" fillId="0" borderId="8" xfId="0" applyNumberFormat="1" applyFont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64" fontId="2" fillId="4" borderId="16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tabSelected="1" zoomScale="90" zoomScaleNormal="90" workbookViewId="0">
      <selection activeCell="D6" sqref="D6:E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5" t="s">
        <v>13</v>
      </c>
      <c r="G2" s="1"/>
    </row>
    <row r="3" spans="3:9" ht="18" customHeight="1" thickBot="1" x14ac:dyDescent="0.3">
      <c r="G3" s="9"/>
    </row>
    <row r="4" spans="3:9" x14ac:dyDescent="0.25">
      <c r="E4" s="8" t="s">
        <v>0</v>
      </c>
      <c r="G4" s="9"/>
    </row>
    <row r="5" spans="3:9" ht="60.75" customHeight="1" thickBot="1" x14ac:dyDescent="0.3">
      <c r="C5" s="18" t="s">
        <v>1</v>
      </c>
      <c r="D5" s="19" t="s">
        <v>9</v>
      </c>
      <c r="E5" s="20" t="s">
        <v>7</v>
      </c>
      <c r="F5" s="21" t="s">
        <v>2</v>
      </c>
    </row>
    <row r="6" spans="3:9" ht="61.5" customHeight="1" thickBot="1" x14ac:dyDescent="0.3">
      <c r="C6" s="16" t="s">
        <v>10</v>
      </c>
      <c r="D6" s="14" t="s">
        <v>6</v>
      </c>
      <c r="E6" s="13"/>
      <c r="F6" s="22">
        <f>D6*E6</f>
        <v>0</v>
      </c>
    </row>
    <row r="7" spans="3:9" ht="61.5" customHeight="1" thickBot="1" x14ac:dyDescent="0.3">
      <c r="C7" s="16" t="s">
        <v>11</v>
      </c>
      <c r="D7" s="14" t="s">
        <v>6</v>
      </c>
      <c r="E7" s="17"/>
      <c r="F7" s="22">
        <f t="shared" ref="F7:F8" si="0">D7*E7</f>
        <v>0</v>
      </c>
    </row>
    <row r="8" spans="3:9" ht="61.5" customHeight="1" thickBot="1" x14ac:dyDescent="0.3">
      <c r="C8" s="16" t="s">
        <v>12</v>
      </c>
      <c r="D8" s="14" t="s">
        <v>6</v>
      </c>
      <c r="E8" s="17"/>
      <c r="F8" s="22">
        <f t="shared" si="0"/>
        <v>0</v>
      </c>
    </row>
    <row r="9" spans="3:9" ht="74.25" customHeight="1" x14ac:dyDescent="0.25">
      <c r="C9" s="23" t="s">
        <v>3</v>
      </c>
      <c r="D9" s="24"/>
      <c r="E9" s="25"/>
      <c r="F9" s="26">
        <f>IF((SUM(F6:F8))&lt;=E11,(SUM(F6:F8)),"ERRORE l'importo offerto supera la base d'asta")</f>
        <v>0</v>
      </c>
    </row>
    <row r="10" spans="3:9" ht="12.75" customHeight="1" thickBot="1" x14ac:dyDescent="0.3">
      <c r="E10" s="1"/>
      <c r="F10" s="4"/>
      <c r="G10" s="2"/>
      <c r="H10" s="2"/>
      <c r="I10" s="2"/>
    </row>
    <row r="11" spans="3:9" s="2" customFormat="1" ht="41.25" customHeight="1" thickBot="1" x14ac:dyDescent="0.3">
      <c r="C11" s="12" t="s">
        <v>5</v>
      </c>
      <c r="E11" s="27">
        <v>8000</v>
      </c>
      <c r="F11" s="28"/>
    </row>
    <row r="12" spans="3:9" s="2" customFormat="1" ht="15" customHeight="1" thickBot="1" x14ac:dyDescent="0.3">
      <c r="C12" s="3"/>
      <c r="E12" s="6"/>
    </row>
    <row r="13" spans="3:9" s="2" customFormat="1" ht="66" customHeight="1" thickBot="1" x14ac:dyDescent="0.3">
      <c r="C13" s="12" t="s">
        <v>8</v>
      </c>
      <c r="E13" s="29" t="str">
        <f>IF(F9&gt;E11,"ATTENZIONE: L'offerta complessiva è superiore alla Base d'asta","OK")</f>
        <v>OK</v>
      </c>
      <c r="F13" s="30"/>
      <c r="G13"/>
      <c r="H13"/>
      <c r="I13"/>
    </row>
    <row r="14" spans="3:9" s="2" customFormat="1" ht="15" customHeight="1" thickBot="1" x14ac:dyDescent="0.3">
      <c r="C14" s="5"/>
      <c r="E14" s="10"/>
      <c r="G14" s="11"/>
      <c r="H14" s="11"/>
      <c r="I14" s="11"/>
    </row>
    <row r="15" spans="3:9" ht="31.5" customHeight="1" thickBot="1" x14ac:dyDescent="0.3">
      <c r="C15" s="7" t="s">
        <v>4</v>
      </c>
      <c r="E15" s="31">
        <f>IF((F9&lt;=E11),F9,"ERRORE")</f>
        <v>0</v>
      </c>
      <c r="F15" s="32"/>
    </row>
  </sheetData>
  <sheetProtection algorithmName="SHA-512" hashValue="YggyXORcali3ltlQd5w5DpQz4ftIjbDUifKgzxFF4dPlTBopdR5JN/Dekm1tYlXe7Rp7OiMrbufIQCjIBfiiiQ==" saltValue="PE3Nxyx2k1piwbEqBbLMLw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6:E8">
      <formula1>(LEN(E6)-LEN(INT(E6)))&lt;=3</formula1>
    </dataValidation>
  </dataValidations>
  <pageMargins left="0.7" right="0.7" top="0.75" bottom="0.75" header="0.3" footer="0.3"/>
  <pageSetup paperSize="9" orientation="portrait" r:id="rId1"/>
  <ignoredErrors>
    <ignoredError sqref="D6:D8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2021-04-29T12:05:56Z</dcterms:modified>
</cp:coreProperties>
</file>